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.1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G32" i="1" l="1"/>
  <c r="F38" i="1"/>
  <c r="F37" i="1"/>
  <c r="F33" i="1"/>
  <c r="F32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<sst xmlns="http://schemas.openxmlformats.org/spreadsheetml/2006/main" count="44" uniqueCount="42">
  <si>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ул.Аэропорт,12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</si>
  <si>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</si>
  <si>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</si>
  <si>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</si>
  <si>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</si>
  <si>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01.12.2011г</t>
  </si>
  <si>
    <t>Услуги</t>
  </si>
  <si>
    <t>начислено</t>
  </si>
  <si>
    <t>оплачено</t>
  </si>
  <si>
    <t>задолженность с нарастающим итогом с 01.12.2011г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</si>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</sst>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9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5" fillId="0" borderId="5" xfId="0" applyNumberFormat="1" applyFont="1" applyBorder="1"/>
    <xf numFmtId="4" fontId="13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2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0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9" fillId="0" borderId="0" xfId="0" applyNumberFormat="1" applyFont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13.2851562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9" t="s">
        <v>40</v>
      </c>
      <c r="B1" s="39"/>
      <c r="C1" s="39"/>
      <c r="D1" s="39"/>
      <c r="E1" s="39"/>
      <c r="F1" s="39"/>
      <c r="G1" s="40"/>
    </row>
    <row r="2" spans="1:8" ht="15.75" x14ac:dyDescent="0.2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">
      <c r="A3" s="41" t="s">
        <v>1</v>
      </c>
      <c r="B3" s="41"/>
      <c r="C3" s="41"/>
      <c r="D3" s="41"/>
      <c r="E3" s="22">
        <f>E4+E5</f>
        <v>1314.02</v>
      </c>
      <c r="F3" s="22" t="s">
        <v>2</v>
      </c>
      <c r="G3" s="23"/>
    </row>
    <row r="4" spans="1:8" ht="21" hidden="1" customHeight="1" x14ac:dyDescent="0.2">
      <c r="A4" s="41" t="s">
        <v>3</v>
      </c>
      <c r="B4" s="41"/>
      <c r="C4" s="41"/>
      <c r="D4" s="41"/>
      <c r="E4" s="22">
        <v>1314.02</v>
      </c>
      <c r="F4" s="22" t="s">
        <v>2</v>
      </c>
      <c r="G4" s="23"/>
    </row>
    <row r="5" spans="1:8" ht="15.75" hidden="1" x14ac:dyDescent="0.2">
      <c r="A5" s="41" t="s">
        <v>4</v>
      </c>
      <c r="B5" s="41"/>
      <c r="C5" s="41"/>
      <c r="D5" s="41"/>
      <c r="E5" s="22">
        <v>0</v>
      </c>
      <c r="F5" s="22" t="s">
        <v>2</v>
      </c>
      <c r="G5" s="23"/>
    </row>
    <row r="6" spans="1:8" ht="18.75" x14ac:dyDescent="0.2">
      <c r="A6" s="12"/>
      <c r="B6" s="13"/>
      <c r="C6" s="13"/>
      <c r="D6" s="13"/>
      <c r="E6" s="24" t="s">
        <v>28</v>
      </c>
      <c r="F6" s="25"/>
      <c r="G6" s="25"/>
    </row>
    <row r="7" spans="1:8" ht="15.75" x14ac:dyDescent="0.25">
      <c r="A7" s="14"/>
      <c r="B7" s="15"/>
      <c r="C7" s="16"/>
      <c r="D7" s="17"/>
      <c r="E7" s="26"/>
      <c r="F7" s="35" t="s">
        <v>5</v>
      </c>
      <c r="G7" s="35"/>
      <c r="H7" s="18"/>
    </row>
    <row r="8" spans="1:8" ht="15.75" hidden="1" x14ac:dyDescent="0.25">
      <c r="A8" s="14"/>
      <c r="B8" s="19"/>
      <c r="C8" s="16"/>
      <c r="D8" s="17"/>
      <c r="E8" s="27"/>
      <c r="F8" s="28"/>
    </row>
    <row r="9" spans="1:8" ht="72" customHeight="1" x14ac:dyDescent="0.2">
      <c r="A9" s="42" t="s">
        <v>6</v>
      </c>
      <c r="B9" s="43"/>
      <c r="C9" s="43"/>
      <c r="D9" s="44"/>
      <c r="E9" s="29" t="s">
        <v>7</v>
      </c>
      <c r="F9" s="29" t="s">
        <v>8</v>
      </c>
      <c r="G9" s="30" t="s">
        <v>9</v>
      </c>
    </row>
    <row r="10" spans="1:8" ht="15.75" x14ac:dyDescent="0.25">
      <c r="A10" s="45" t="s">
        <v>10</v>
      </c>
      <c r="B10" s="46"/>
      <c r="C10" s="46"/>
      <c r="D10" s="47"/>
      <c r="E10" s="2">
        <f>SUM(E11:E15)</f>
        <v>709974.24</v>
      </c>
      <c r="F10" s="2">
        <f>SUM(F11:F15)</f>
        <v>635918.40999999992</v>
      </c>
      <c r="G10" s="2">
        <f>SUM(G11:G15)</f>
        <v>873911.58000000007</v>
      </c>
    </row>
    <row r="11" spans="1:8" ht="15.75" x14ac:dyDescent="0.25">
      <c r="A11" s="36" t="s">
        <v>11</v>
      </c>
      <c r="B11" s="37"/>
      <c r="C11" s="37"/>
      <c r="D11" s="38"/>
      <c r="E11" s="3">
        <v>391388.7</v>
      </c>
      <c r="F11" s="3">
        <v>320003.36</v>
      </c>
      <c r="G11" s="4">
        <v>427240.83</v>
      </c>
    </row>
    <row r="12" spans="1:8" ht="15.75" x14ac:dyDescent="0.25">
      <c r="A12" s="36" t="s">
        <v>12</v>
      </c>
      <c r="B12" s="37"/>
      <c r="C12" s="37"/>
      <c r="D12" s="38"/>
      <c r="E12" s="3">
        <v>0</v>
      </c>
      <c r="F12" s="3">
        <v>0</v>
      </c>
      <c r="G12" s="4">
        <v>0</v>
      </c>
    </row>
    <row r="13" spans="1:8" ht="15.75" x14ac:dyDescent="0.25">
      <c r="A13" s="36" t="s">
        <v>13</v>
      </c>
      <c r="B13" s="37"/>
      <c r="C13" s="37"/>
      <c r="D13" s="38"/>
      <c r="E13" s="3">
        <v>0</v>
      </c>
      <c r="F13" s="3">
        <v>0</v>
      </c>
      <c r="G13" s="4">
        <v>0</v>
      </c>
    </row>
    <row r="14" spans="1:8" ht="15.75" x14ac:dyDescent="0.25">
      <c r="A14" s="36" t="s">
        <v>14</v>
      </c>
      <c r="B14" s="37"/>
      <c r="C14" s="37"/>
      <c r="D14" s="38"/>
      <c r="E14" s="3">
        <v>85161.74</v>
      </c>
      <c r="F14" s="3">
        <v>61629.599999999999</v>
      </c>
      <c r="G14" s="4">
        <v>60317.18</v>
      </c>
    </row>
    <row r="15" spans="1:8" ht="15.75" x14ac:dyDescent="0.25">
      <c r="A15" s="48" t="s">
        <v>15</v>
      </c>
      <c r="B15" s="48"/>
      <c r="C15" s="48"/>
      <c r="D15" s="48"/>
      <c r="E15" s="3">
        <v>233423.8</v>
      </c>
      <c r="F15" s="3">
        <v>254285.45</v>
      </c>
      <c r="G15" s="4">
        <v>386353.57</v>
      </c>
    </row>
    <row r="16" spans="1:8" ht="15.75" x14ac:dyDescent="0.25">
      <c r="A16" s="49" t="s">
        <v>29</v>
      </c>
      <c r="B16" s="50"/>
      <c r="C16" s="50"/>
      <c r="D16" s="51"/>
      <c r="E16" s="20">
        <f>E17+E21+E22+E23</f>
        <v>158038.14000000001</v>
      </c>
      <c r="F16" s="20">
        <f t="shared" ref="F16:G16" si="0">F17+F21+F22+F23</f>
        <v>109806.12000000001</v>
      </c>
      <c r="G16" s="20">
        <f t="shared" si="0"/>
        <v>149178.82</v>
      </c>
    </row>
    <row r="17" spans="1:10" ht="34.15" customHeight="1" x14ac:dyDescent="0.25">
      <c r="A17" s="52" t="s">
        <v>30</v>
      </c>
      <c r="B17" s="53"/>
      <c r="C17" s="53"/>
      <c r="D17" s="54"/>
      <c r="E17" s="3">
        <v>85476.74</v>
      </c>
      <c r="F17" s="3">
        <v>72656.960000000006</v>
      </c>
      <c r="G17" s="4">
        <v>101392.69</v>
      </c>
    </row>
    <row r="18" spans="1:10" ht="15.75" hidden="1" x14ac:dyDescent="0.25">
      <c r="A18" s="48" t="s">
        <v>16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17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18</v>
      </c>
      <c r="B20" s="48"/>
      <c r="C20" s="48"/>
      <c r="D20" s="48"/>
      <c r="E20" s="3"/>
      <c r="F20" s="3"/>
      <c r="G20" s="4"/>
    </row>
    <row r="21" spans="1:10" ht="15.75" x14ac:dyDescent="0.25">
      <c r="A21" s="36" t="s">
        <v>31</v>
      </c>
      <c r="B21" s="37"/>
      <c r="C21" s="37"/>
      <c r="D21" s="38"/>
      <c r="E21" s="3">
        <v>1352.28</v>
      </c>
      <c r="F21" s="3">
        <v>985.05</v>
      </c>
      <c r="G21" s="4">
        <v>1024.2</v>
      </c>
    </row>
    <row r="22" spans="1:10" ht="15.75" x14ac:dyDescent="0.25">
      <c r="A22" s="36" t="s">
        <v>32</v>
      </c>
      <c r="B22" s="37"/>
      <c r="C22" s="37"/>
      <c r="D22" s="38"/>
      <c r="E22" s="3">
        <v>0</v>
      </c>
      <c r="F22" s="3">
        <v>0</v>
      </c>
      <c r="G22" s="4">
        <v>0</v>
      </c>
    </row>
    <row r="23" spans="1:10" ht="15.75" x14ac:dyDescent="0.25">
      <c r="A23" s="36" t="s">
        <v>33</v>
      </c>
      <c r="B23" s="37"/>
      <c r="C23" s="37"/>
      <c r="D23" s="38"/>
      <c r="E23" s="3">
        <v>71209.119999999995</v>
      </c>
      <c r="F23" s="3">
        <v>36164.11</v>
      </c>
      <c r="G23" s="4">
        <v>46761.93</v>
      </c>
    </row>
    <row r="24" spans="1:10" ht="15.75" x14ac:dyDescent="0.25">
      <c r="A24" s="55" t="s">
        <v>19</v>
      </c>
      <c r="B24" s="55"/>
      <c r="C24" s="55"/>
      <c r="D24" s="55"/>
      <c r="E24" s="3"/>
      <c r="F24" s="3"/>
      <c r="G24" s="4"/>
    </row>
    <row r="25" spans="1:10" ht="15.75" x14ac:dyDescent="0.25">
      <c r="A25" s="48" t="s">
        <v>20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1"/>
      <c r="F27" s="28"/>
    </row>
    <row r="28" spans="1:10" ht="15.75" x14ac:dyDescent="0.25">
      <c r="A28" s="56" t="s">
        <v>41</v>
      </c>
      <c r="B28" s="56"/>
      <c r="C28" s="56"/>
      <c r="D28" s="56"/>
      <c r="E28" s="56"/>
      <c r="F28" s="4">
        <v>-1331747.7600000002</v>
      </c>
      <c r="G28" s="21"/>
    </row>
    <row r="29" spans="1:10" ht="45.75" customHeight="1" x14ac:dyDescent="0.25">
      <c r="A29" s="58" t="s">
        <v>35</v>
      </c>
      <c r="B29" s="59"/>
      <c r="C29" s="59"/>
      <c r="D29" s="59"/>
      <c r="E29" s="60"/>
      <c r="F29" s="11">
        <v>47736.49</v>
      </c>
    </row>
    <row r="30" spans="1:10" ht="54.6" customHeight="1" x14ac:dyDescent="0.25">
      <c r="A30" s="58" t="s">
        <v>36</v>
      </c>
      <c r="B30" s="59"/>
      <c r="C30" s="59"/>
      <c r="D30" s="59"/>
      <c r="E30" s="60"/>
      <c r="F30" s="11">
        <f>77286.12+8562</f>
        <v>85848.12</v>
      </c>
    </row>
    <row r="31" spans="1:10" ht="15.75" x14ac:dyDescent="0.25">
      <c r="A31" s="66" t="s">
        <v>21</v>
      </c>
      <c r="B31" s="67"/>
      <c r="C31" s="67"/>
      <c r="D31" s="67"/>
      <c r="E31" s="68"/>
      <c r="F31" s="9">
        <f>182025.61+35033.18</f>
        <v>217058.78999999998</v>
      </c>
    </row>
    <row r="32" spans="1:10" ht="15.75" x14ac:dyDescent="0.25">
      <c r="A32" s="61" t="s">
        <v>37</v>
      </c>
      <c r="B32" s="62"/>
      <c r="C32" s="62"/>
      <c r="D32" s="62"/>
      <c r="E32" s="63"/>
      <c r="F32" s="9">
        <f>F29+F30+F31</f>
        <v>350643.39999999997</v>
      </c>
      <c r="G32" s="32">
        <f>18908.85+162505.23</f>
        <v>181414.08000000002</v>
      </c>
    </row>
    <row r="33" spans="1:8" ht="15.75" x14ac:dyDescent="0.25">
      <c r="A33" s="61" t="s">
        <v>27</v>
      </c>
      <c r="B33" s="62"/>
      <c r="C33" s="62"/>
      <c r="D33" s="62"/>
      <c r="E33" s="63"/>
      <c r="F33" s="9">
        <f>SUM(F34:F35)</f>
        <v>36000.600000000006</v>
      </c>
    </row>
    <row r="34" spans="1:8" ht="15.75" x14ac:dyDescent="0.25">
      <c r="A34" s="64" t="s">
        <v>22</v>
      </c>
      <c r="B34" s="65"/>
      <c r="C34" s="65"/>
      <c r="D34" s="65"/>
      <c r="E34" s="65"/>
      <c r="F34" s="33">
        <v>18520.560000000001</v>
      </c>
    </row>
    <row r="35" spans="1:8" ht="15.75" x14ac:dyDescent="0.25">
      <c r="A35" s="64" t="s">
        <v>23</v>
      </c>
      <c r="B35" s="65"/>
      <c r="C35" s="65"/>
      <c r="D35" s="65"/>
      <c r="E35" s="65"/>
      <c r="F35" s="33">
        <v>17480.04</v>
      </c>
    </row>
    <row r="36" spans="1:8" ht="15.75" x14ac:dyDescent="0.25">
      <c r="A36" s="57" t="s">
        <v>38</v>
      </c>
      <c r="B36" s="57"/>
      <c r="C36" s="57"/>
      <c r="D36" s="57"/>
      <c r="E36" s="57"/>
      <c r="F36" s="9">
        <f>F32+F33</f>
        <v>386644</v>
      </c>
    </row>
    <row r="37" spans="1:8" ht="15.75" x14ac:dyDescent="0.25">
      <c r="A37" s="56" t="s">
        <v>24</v>
      </c>
      <c r="B37" s="56"/>
      <c r="C37" s="56"/>
      <c r="D37" s="56"/>
      <c r="E37" s="56"/>
      <c r="F37" s="34">
        <f>E17</f>
        <v>85476.74</v>
      </c>
    </row>
    <row r="38" spans="1:8" ht="15.75" x14ac:dyDescent="0.25">
      <c r="A38" s="56" t="s">
        <v>25</v>
      </c>
      <c r="B38" s="56"/>
      <c r="C38" s="56"/>
      <c r="D38" s="56"/>
      <c r="E38" s="56"/>
      <c r="F38" s="9">
        <f>F17</f>
        <v>72656.960000000006</v>
      </c>
      <c r="H38" s="10"/>
    </row>
    <row r="39" spans="1:8" ht="15.75" x14ac:dyDescent="0.25">
      <c r="A39" s="57" t="s">
        <v>26</v>
      </c>
      <c r="B39" s="57"/>
      <c r="C39" s="57"/>
      <c r="D39" s="57"/>
      <c r="E39" s="57"/>
      <c r="F39" s="9">
        <f>F28+F37-F36</f>
        <v>-1632915.0200000003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  <mergeCell ref="A21:D21"/>
    <mergeCell ref="A22:D22"/>
    <mergeCell ref="A23:D23"/>
    <mergeCell ref="A24:D24"/>
    <mergeCell ref="A25:D25"/>
    <mergeCell ref="A18:D18"/>
    <mergeCell ref="A19:D19"/>
    <mergeCell ref="A20:D20"/>
    <mergeCell ref="A13:D13"/>
    <mergeCell ref="A14:D14"/>
    <mergeCell ref="A15:D15"/>
    <mergeCell ref="A16:D16"/>
    <mergeCell ref="A17:D17"/>
    <mergeCell ref="F7:G7"/>
    <mergeCell ref="A12:D12"/>
    <mergeCell ref="A1:G1"/>
    <mergeCell ref="A2:G2"/>
    <mergeCell ref="A3:D3"/>
    <mergeCell ref="A4:D4"/>
    <mergeCell ref="A5:D5"/>
    <mergeCell ref="A9:D9"/>
    <mergeCell ref="A10:D10"/>
    <mergeCell ref="A11:D11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Аэроп.12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2013-09-09T05:03:46Z</cp:lastPrinted>
  <dcterms:created xsi:type="dcterms:W3CDTF">2013-05-27T08:45:12Z</dcterms:created>
  <dcterms:modified xsi:type="dcterms:W3CDTF">2019-03-05T07:00:10Z</dcterms:modified>
</cp:coreProperties>
</file>